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/>
  </bookViews>
  <sheets>
    <sheet name="Приложение № 1 БЗ" sheetId="1" r:id="rId1"/>
  </sheets>
  <definedNames>
    <definedName name="_GoBack" localSheetId="0">'Приложение № 1 БЗ'!$O$2</definedName>
    <definedName name="_xlnm.Print_Area" localSheetId="0">'Приложение № 1 БЗ'!$A$1:$R$54</definedName>
  </definedNames>
  <calcPr calcId="145621"/>
</workbook>
</file>

<file path=xl/calcChain.xml><?xml version="1.0" encoding="utf-8"?>
<calcChain xmlns="http://schemas.openxmlformats.org/spreadsheetml/2006/main">
  <c r="N37" i="1" l="1"/>
  <c r="I37" i="1"/>
  <c r="D37" i="1"/>
  <c r="U37" i="1"/>
  <c r="E38" i="1"/>
  <c r="F38" i="1"/>
  <c r="G38" i="1"/>
  <c r="H38" i="1"/>
  <c r="J38" i="1"/>
  <c r="K38" i="1"/>
  <c r="L38" i="1"/>
  <c r="M38" i="1"/>
  <c r="O38" i="1"/>
  <c r="P38" i="1"/>
  <c r="Q38" i="1"/>
  <c r="R38" i="1"/>
  <c r="C38" i="1"/>
  <c r="X37" i="1" l="1"/>
  <c r="V37" i="1"/>
  <c r="W37" i="1" s="1"/>
  <c r="N36" i="1"/>
  <c r="I36" i="1"/>
  <c r="D36" i="1"/>
  <c r="N35" i="1" l="1"/>
  <c r="I35" i="1"/>
  <c r="D35" i="1"/>
  <c r="I33" i="1" l="1"/>
  <c r="D33" i="1"/>
  <c r="I32" i="1" l="1"/>
  <c r="D32" i="1"/>
  <c r="I31" i="1"/>
  <c r="I34" i="1" l="1"/>
  <c r="D34" i="1"/>
  <c r="D29" i="1" l="1"/>
  <c r="D30" i="1"/>
  <c r="I30" i="1"/>
  <c r="I29" i="1" l="1"/>
  <c r="D28" i="1" l="1"/>
  <c r="I27" i="1" l="1"/>
  <c r="I28" i="1"/>
  <c r="I26" i="1"/>
  <c r="N26" i="1"/>
  <c r="N27" i="1"/>
  <c r="N25" i="1" l="1"/>
  <c r="I25" i="1"/>
  <c r="D25" i="1"/>
  <c r="I23" i="1" l="1"/>
  <c r="V22" i="1" l="1"/>
  <c r="W22" i="1" s="1"/>
  <c r="X22" i="1" s="1"/>
  <c r="U22" i="1"/>
  <c r="N21" i="1"/>
  <c r="I21" i="1"/>
  <c r="D21" i="1"/>
  <c r="U18" i="1" l="1"/>
  <c r="V18" i="1" l="1"/>
  <c r="W18" i="1" s="1"/>
  <c r="X18" i="1" s="1"/>
  <c r="N17" i="1"/>
  <c r="I17" i="1"/>
  <c r="D17" i="1"/>
  <c r="AC16" i="1" l="1"/>
  <c r="AB16" i="1"/>
  <c r="Y16" i="1"/>
  <c r="X16" i="1"/>
  <c r="U16" i="1"/>
  <c r="N16" i="1"/>
  <c r="N38" i="1" s="1"/>
  <c r="I16" i="1"/>
  <c r="I38" i="1" s="1"/>
  <c r="D16" i="1"/>
  <c r="D18" i="1"/>
  <c r="D19" i="1"/>
  <c r="D20" i="1"/>
  <c r="D22" i="1"/>
  <c r="D23" i="1"/>
  <c r="D24" i="1"/>
  <c r="D27" i="1"/>
  <c r="D38" i="1" l="1"/>
</calcChain>
</file>

<file path=xl/sharedStrings.xml><?xml version="1.0" encoding="utf-8"?>
<sst xmlns="http://schemas.openxmlformats.org/spreadsheetml/2006/main" count="90" uniqueCount="77">
  <si>
    <t>Наименование проекта</t>
  </si>
  <si>
    <t>Общая стоимость проекта, тыс. руб. &lt;2&gt;</t>
  </si>
  <si>
    <t>всего</t>
  </si>
  <si>
    <t>в том числе средства:</t>
  </si>
  <si>
    <t>1.</t>
  </si>
  <si>
    <t>2.</t>
  </si>
  <si>
    <t>ИТОГО:</t>
  </si>
  <si>
    <t xml:space="preserve">    --------------------------------</t>
  </si>
  <si>
    <t>&lt;1&gt; Бюджетные заявки представляются на три года - очередной финансовый год и плановый период.</t>
  </si>
  <si>
    <t>&lt;2&gt; В общую стоимость включаются все расходы по созданию объекта, в том числе расходы по разработке исходно-разрешительной и проектно-сметной документации, стоимость экспертизы проектной документации, сметная стоимость объекта.</t>
  </si>
  <si>
    <t>&lt;3&gt; Объем средств федерального бюджета Российской Федерации.</t>
  </si>
  <si>
    <t>&lt;4&gt; Объем средств бюджета субъекта Российской Федерации.</t>
  </si>
  <si>
    <t>&lt;5&gt; Объем средств местных бюджетов.</t>
  </si>
  <si>
    <t>&lt;6&gt; Объем средств внебюджетных источников.</t>
  </si>
  <si>
    <t>Приложение № 1</t>
  </si>
  <si>
    <t>к письму от __________  № ________</t>
  </si>
  <si>
    <t>№ п/п</t>
  </si>
  <si>
    <t>ВБ&lt;6&gt;</t>
  </si>
  <si>
    <t>МБ&lt;5&gt;</t>
  </si>
  <si>
    <t>РБ&lt;4&gt;</t>
  </si>
  <si>
    <t>ФБ&lt;3&gt;</t>
  </si>
  <si>
    <t>3.</t>
  </si>
  <si>
    <t>4.</t>
  </si>
  <si>
    <t>5.</t>
  </si>
  <si>
    <t>6.</t>
  </si>
  <si>
    <t>(наименование субъекта Российской Федерации)</t>
  </si>
  <si>
    <t>на предоставление субсидий из федерального бюджета на реализацию проектов комплексного развития сельских территорий (сельских агломераций)</t>
  </si>
  <si>
    <t>(подпись)</t>
  </si>
  <si>
    <t>(расшифровка подписи)</t>
  </si>
  <si>
    <t>Ответственный исполнитель:</t>
  </si>
  <si>
    <t>(контактный телефон)</t>
  </si>
  <si>
    <t>(М.П., подпись)</t>
  </si>
  <si>
    <r>
      <t xml:space="preserve">на </t>
    </r>
    <r>
      <rPr>
        <b/>
        <sz val="14"/>
        <color theme="1"/>
        <rFont val="Times New Roman"/>
        <family val="1"/>
        <charset val="204"/>
      </rPr>
      <t>2020-2022</t>
    </r>
    <r>
      <rPr>
        <sz val="14"/>
        <color theme="1"/>
        <rFont val="Times New Roman"/>
        <family val="1"/>
        <charset val="204"/>
      </rPr>
      <t xml:space="preserve"> годы &lt;1&gt;</t>
    </r>
  </si>
  <si>
    <t>БЮДЖЕТНАЯ ЗАЯВКА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</si>
  <si>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</si>
  <si>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</si>
  <si>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</si>
  <si>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</si>
  <si>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</si>
  <si>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</si>
  <si>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</si>
  <si>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</si>
  <si>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</si>
  <si>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</si>
  <si>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</si>
  <si>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</si>
  <si>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</si>
  <si>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Комплексное развитие села Александровского района Томской области</t>
  </si>
  <si>
    <t>Объем финансирования на 2020 г., тыс. руб.</t>
  </si>
  <si>
    <t>Объем финансирования на 2021 г., тыс. руб.</t>
  </si>
  <si>
    <t>Объем финансирования на 2022 г., тыс. руб.</t>
  </si>
  <si>
    <t>Томская область</t>
  </si>
  <si>
    <t>Комплексное развитие Ягодного сельского поселения</t>
  </si>
  <si>
    <t>нет ПСД</t>
  </si>
  <si>
    <t>Комплексное развития села Бакчар Бакчарского района Томской области</t>
  </si>
  <si>
    <t>Комплексное развитие сельских территорий муниципального образования «Город Кедровый»</t>
  </si>
  <si>
    <t>Капитальный ремонт  водопроводных сетей по адресу: Томская область, Зырянский район, с. Зырянское</t>
  </si>
  <si>
    <t>Сроительство объектов социальной сферы (Муниципальное образование "Каргасокский район"  «Среднетымское сельское поселение»)</t>
  </si>
  <si>
    <t>Капитальный ремонт объектов социальной сферы  (Муниципальное образование "Каргасокский район"  «Усть–Тымское сельское поселение»)</t>
  </si>
  <si>
    <t>Проект комплексного развития Каргасокского сельского поселения</t>
  </si>
  <si>
    <t>Строительство системы водоснабжения в с.Средний Васюган</t>
  </si>
  <si>
    <t>Капитальный ремонт объектов социальной сферы  (Муниципальное образование «Каргасокский район» «Тымское сельское поселение»)</t>
  </si>
  <si>
    <t>Развитие инженерной инфраструктуры села (муниципальное образование «Каргасокский район» «Нововасюганское сельское поселение»)</t>
  </si>
  <si>
    <t>Комплексное развитие села Кожевниково Кожевниковского района Томской области</t>
  </si>
  <si>
    <t xml:space="preserve">Комплексное развитие деревни Маракса Колпашевского района Томской области                       </t>
  </si>
  <si>
    <t>Комплексное развитие села Мельниково Шегарского района Томской области</t>
  </si>
  <si>
    <t>Белый Яр – территория культуры (Верхнекетский район Томской области)</t>
  </si>
  <si>
    <t>Дом культуры – центр развития территории (Верхнекетский район Томской области)</t>
  </si>
  <si>
    <t>Комплексное развитие территории Томской области Первомайского района д.Березовка</t>
  </si>
  <si>
    <t xml:space="preserve"> Комплексное развитие территории Томской области Первомайского района с .Ежи</t>
  </si>
  <si>
    <t>Комплексное развитие территории Томской области Первомайского района п.Улу-Юл</t>
  </si>
  <si>
    <t>Комплексное развитие села Молчаново Молчановского сельского поселения Молчановского района Томской области</t>
  </si>
  <si>
    <t>20.</t>
  </si>
  <si>
    <t xml:space="preserve">21. </t>
  </si>
  <si>
    <t>Комплексное развитие села Нарга Наргинского сельского поселения Молчановского района Томской области</t>
  </si>
  <si>
    <t>22.</t>
  </si>
  <si>
    <t>Строительство тепличного комплекса в поселке Трубачево Мирненского сельского поселения на территории муниципального образования «Томский район»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</si>
</sst>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Arial Unicode MS"/>
      <family val="2"/>
      <charset val="204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Alignment="1"/>
    <xf numFmtId="0" fontId="4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0" fillId="0" borderId="0" xfId="0" applyFont="1"/>
    <xf numFmtId="0" fontId="1" fillId="0" borderId="4" xfId="0" applyFont="1" applyBorder="1" applyAlignment="1">
      <alignment horizontal="center" vertical="top" wrapText="1"/>
    </xf>
    <xf numFmtId="4" fontId="11" fillId="0" borderId="6" xfId="0" applyNumberFormat="1" applyFont="1" applyFill="1" applyBorder="1" applyAlignment="1">
      <alignment horizontal="center" vertical="center" wrapText="1"/>
    </xf>
    <xf numFmtId="4" fontId="0" fillId="0" borderId="0" xfId="0" applyNumberFormat="1" applyFont="1"/>
    <xf numFmtId="4" fontId="1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Fill="1"/>
    <xf numFmtId="0" fontId="0" fillId="2" borderId="0" xfId="0" applyFill="1"/>
    <xf numFmtId="0" fontId="1" fillId="0" borderId="7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 vertical="center"/>
    </xf>
    <xf numFmtId="4" fontId="1" fillId="0" borderId="5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0" fillId="0" borderId="0" xfId="0" applyNumberFormat="1" applyFill="1"/>
    <xf numFmtId="0" fontId="1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3" xfId="0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54"/>
  <sheetViews>
    <sheetView tabSelected="1" view="pageBreakPreview" topLeftCell="A10" zoomScale="60" zoomScaleNormal="100" workbookViewId="0">
      <pane xSplit="3" ySplit="6" topLeftCell="D25" activePane="bottomRight" state="frozen"/>
      <selection activeCell="A10" sqref="A10"/>
      <selection pane="topRight" activeCell="D10" sqref="D10"/>
      <selection pane="bottomLeft" activeCell="A16" sqref="A16"/>
      <selection pane="bottomRight" activeCell="V35" sqref="V35"/>
    </sheetView>
  </sheetViews>
  <sheetFormatPr defaultRowHeight="15" x14ac:dyDescent="0.25"/>
  <cols>
    <col min="2" max="2" width="29.42578125" customWidth="1"/>
    <col min="3" max="3" width="13.85546875" customWidth="1"/>
    <col min="4" max="4" width="11.28515625" customWidth="1"/>
    <col min="5" max="5" width="11.5703125" customWidth="1"/>
    <col min="6" max="13" width="9.28515625" bestFit="1" customWidth="1"/>
    <col min="14" max="15" width="10" bestFit="1" customWidth="1"/>
    <col min="16" max="18" width="9.28515625" bestFit="1" customWidth="1"/>
    <col min="20" max="20" width="15.7109375" customWidth="1"/>
    <col min="21" max="21" width="9.28515625" customWidth="1"/>
    <col min="22" max="22" width="14.5703125" customWidth="1"/>
    <col min="23" max="23" width="9.28515625" customWidth="1"/>
    <col min="24" max="24" width="14.85546875" customWidth="1"/>
    <col min="25" max="25" width="18.85546875" customWidth="1"/>
    <col min="26" max="30" width="9.140625" customWidth="1"/>
  </cols>
  <sheetData>
    <row r="2" spans="1:29" ht="16.5" hidden="1" x14ac:dyDescent="0.25">
      <c r="N2" s="2"/>
      <c r="O2" s="44" t="s">
        <v>14</v>
      </c>
      <c r="P2" s="44"/>
      <c r="Q2" s="44"/>
      <c r="R2" s="44"/>
      <c r="S2" s="1"/>
    </row>
    <row r="3" spans="1:29" ht="16.5" hidden="1" x14ac:dyDescent="0.25">
      <c r="N3" s="44" t="s">
        <v>15</v>
      </c>
      <c r="O3" s="44"/>
      <c r="P3" s="44"/>
      <c r="Q3" s="44"/>
      <c r="R3" s="44"/>
    </row>
    <row r="4" spans="1:29" x14ac:dyDescent="0.25">
      <c r="N4" s="2"/>
      <c r="O4" s="2"/>
      <c r="P4" s="2"/>
      <c r="Q4" s="2"/>
      <c r="R4" s="2"/>
    </row>
    <row r="5" spans="1:29" ht="15" customHeight="1" x14ac:dyDescent="0.3">
      <c r="A5" s="46" t="s">
        <v>33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</row>
    <row r="6" spans="1:29" ht="22.5" x14ac:dyDescent="0.3">
      <c r="A6" s="34" t="s">
        <v>51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29" x14ac:dyDescent="0.25">
      <c r="A7" s="38" t="s">
        <v>25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1:29" ht="18.75" x14ac:dyDescent="0.3">
      <c r="A8" s="39" t="s">
        <v>26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29" ht="18.75" x14ac:dyDescent="0.3">
      <c r="A9" s="39" t="s">
        <v>32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29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2" spans="1:29" x14ac:dyDescent="0.25">
      <c r="A12" s="35" t="s">
        <v>16</v>
      </c>
      <c r="B12" s="35" t="s">
        <v>0</v>
      </c>
      <c r="C12" s="35" t="s">
        <v>1</v>
      </c>
      <c r="D12" s="35" t="s">
        <v>48</v>
      </c>
      <c r="E12" s="35"/>
      <c r="F12" s="35"/>
      <c r="G12" s="35"/>
      <c r="H12" s="35"/>
      <c r="I12" s="35" t="s">
        <v>49</v>
      </c>
      <c r="J12" s="35"/>
      <c r="K12" s="35"/>
      <c r="L12" s="35"/>
      <c r="M12" s="35"/>
      <c r="N12" s="35" t="s">
        <v>50</v>
      </c>
      <c r="O12" s="35"/>
      <c r="P12" s="35"/>
      <c r="Q12" s="35"/>
      <c r="R12" s="35"/>
    </row>
    <row r="13" spans="1:29" x14ac:dyDescent="0.25">
      <c r="A13" s="35"/>
      <c r="B13" s="35"/>
      <c r="C13" s="35"/>
      <c r="D13" s="35" t="s">
        <v>2</v>
      </c>
      <c r="E13" s="35" t="s">
        <v>3</v>
      </c>
      <c r="F13" s="35"/>
      <c r="G13" s="35"/>
      <c r="H13" s="35"/>
      <c r="I13" s="35" t="s">
        <v>2</v>
      </c>
      <c r="J13" s="35" t="s">
        <v>3</v>
      </c>
      <c r="K13" s="35"/>
      <c r="L13" s="35"/>
      <c r="M13" s="35"/>
      <c r="N13" s="35" t="s">
        <v>2</v>
      </c>
      <c r="O13" s="35" t="s">
        <v>3</v>
      </c>
      <c r="P13" s="35"/>
      <c r="Q13" s="35"/>
      <c r="R13" s="35"/>
    </row>
    <row r="14" spans="1:29" ht="24.75" customHeight="1" x14ac:dyDescent="0.25">
      <c r="A14" s="35"/>
      <c r="B14" s="35"/>
      <c r="C14" s="35"/>
      <c r="D14" s="35"/>
      <c r="E14" s="6" t="s">
        <v>20</v>
      </c>
      <c r="F14" s="6" t="s">
        <v>19</v>
      </c>
      <c r="G14" s="6" t="s">
        <v>18</v>
      </c>
      <c r="H14" s="6" t="s">
        <v>17</v>
      </c>
      <c r="I14" s="35"/>
      <c r="J14" s="6" t="s">
        <v>20</v>
      </c>
      <c r="K14" s="6" t="s">
        <v>19</v>
      </c>
      <c r="L14" s="6" t="s">
        <v>18</v>
      </c>
      <c r="M14" s="6" t="s">
        <v>17</v>
      </c>
      <c r="N14" s="35"/>
      <c r="O14" s="6" t="s">
        <v>20</v>
      </c>
      <c r="P14" s="6" t="s">
        <v>19</v>
      </c>
      <c r="Q14" s="6" t="s">
        <v>18</v>
      </c>
      <c r="R14" s="6" t="s">
        <v>17</v>
      </c>
    </row>
    <row r="15" spans="1:29" x14ac:dyDescent="0.25">
      <c r="A15" s="3">
        <v>1</v>
      </c>
      <c r="B15" s="3">
        <v>2</v>
      </c>
      <c r="C15" s="12">
        <v>3</v>
      </c>
      <c r="D15" s="12">
        <v>4</v>
      </c>
      <c r="E15" s="12">
        <v>5</v>
      </c>
      <c r="F15" s="12">
        <v>6</v>
      </c>
      <c r="G15" s="12">
        <v>7</v>
      </c>
      <c r="H15" s="12">
        <v>8</v>
      </c>
      <c r="I15" s="12">
        <v>9</v>
      </c>
      <c r="J15" s="12">
        <v>10</v>
      </c>
      <c r="K15" s="12">
        <v>11</v>
      </c>
      <c r="L15" s="12">
        <v>12</v>
      </c>
      <c r="M15" s="12">
        <v>13</v>
      </c>
      <c r="N15" s="12">
        <v>14</v>
      </c>
      <c r="O15" s="12">
        <v>15</v>
      </c>
      <c r="P15" s="12">
        <v>16</v>
      </c>
      <c r="Q15" s="12">
        <v>17</v>
      </c>
      <c r="R15" s="12">
        <v>18</v>
      </c>
    </row>
    <row r="16" spans="1:29" s="11" customFormat="1" ht="38.25" x14ac:dyDescent="0.25">
      <c r="A16" s="16" t="s">
        <v>4</v>
      </c>
      <c r="B16" s="17" t="s">
        <v>47</v>
      </c>
      <c r="C16" s="19">
        <v>288862.05</v>
      </c>
      <c r="D16" s="19">
        <f>SUM(E16:H16)</f>
        <v>59526.97</v>
      </c>
      <c r="E16" s="19">
        <v>48068.03</v>
      </c>
      <c r="F16" s="20">
        <v>2529.9</v>
      </c>
      <c r="G16" s="19">
        <v>2976.35</v>
      </c>
      <c r="H16" s="19">
        <v>5952.69</v>
      </c>
      <c r="I16" s="19">
        <f>SUM(J16:M16)</f>
        <v>75805.099999999991</v>
      </c>
      <c r="J16" s="19">
        <v>61212.61</v>
      </c>
      <c r="K16" s="20">
        <v>3221.72</v>
      </c>
      <c r="L16" s="19">
        <v>3790.26</v>
      </c>
      <c r="M16" s="19">
        <v>7580.51</v>
      </c>
      <c r="N16" s="19">
        <f>SUM(O16:R16)</f>
        <v>140923.53999999998</v>
      </c>
      <c r="O16" s="19">
        <v>113795.8</v>
      </c>
      <c r="P16" s="20">
        <v>5989.2</v>
      </c>
      <c r="Q16" s="19">
        <v>7046.18</v>
      </c>
      <c r="R16" s="19">
        <v>14092.36</v>
      </c>
      <c r="T16" s="13">
        <v>50597.93</v>
      </c>
      <c r="U16" s="14">
        <f>T16-E16</f>
        <v>2529.9000000000015</v>
      </c>
      <c r="V16" s="15">
        <v>75805.100000000006</v>
      </c>
      <c r="W16" s="15">
        <v>64434.33</v>
      </c>
      <c r="X16" s="11">
        <f>W16*95/100</f>
        <v>61212.613500000007</v>
      </c>
      <c r="Y16" s="14">
        <f>SUM(W16-J16)</f>
        <v>3221.7200000000012</v>
      </c>
      <c r="Z16" s="11">
        <v>140923.54</v>
      </c>
      <c r="AA16" s="11">
        <v>119785</v>
      </c>
      <c r="AB16" s="11">
        <f>AA16*95/100</f>
        <v>113795.75</v>
      </c>
      <c r="AC16" s="14">
        <f>AA16-O16</f>
        <v>5989.1999999999971</v>
      </c>
    </row>
    <row r="17" spans="1:24" s="24" customFormat="1" ht="25.5" x14ac:dyDescent="0.25">
      <c r="A17" s="26" t="s">
        <v>5</v>
      </c>
      <c r="B17" s="27" t="s">
        <v>52</v>
      </c>
      <c r="C17" s="21">
        <v>167000</v>
      </c>
      <c r="D17" s="28">
        <f>SUM(E17:H17)</f>
        <v>60000</v>
      </c>
      <c r="E17" s="21">
        <v>53700</v>
      </c>
      <c r="F17" s="21">
        <v>2820</v>
      </c>
      <c r="G17" s="21">
        <v>300</v>
      </c>
      <c r="H17" s="21">
        <v>3180</v>
      </c>
      <c r="I17" s="28">
        <f>SUM(J17:M17)</f>
        <v>61200</v>
      </c>
      <c r="J17" s="21">
        <v>54774</v>
      </c>
      <c r="K17" s="21">
        <v>2876.4</v>
      </c>
      <c r="L17" s="21">
        <v>306</v>
      </c>
      <c r="M17" s="21">
        <v>3243.6</v>
      </c>
      <c r="N17" s="28">
        <f>SUM(O17:R17)</f>
        <v>10800</v>
      </c>
      <c r="O17" s="21">
        <v>9666</v>
      </c>
      <c r="P17" s="21">
        <v>507.6</v>
      </c>
      <c r="Q17" s="21">
        <v>54</v>
      </c>
      <c r="R17" s="21">
        <v>572.4</v>
      </c>
      <c r="T17" s="24" t="s">
        <v>53</v>
      </c>
    </row>
    <row r="18" spans="1:24" s="24" customFormat="1" ht="38.25" x14ac:dyDescent="0.3">
      <c r="A18" s="22" t="s">
        <v>21</v>
      </c>
      <c r="B18" s="29" t="s">
        <v>54</v>
      </c>
      <c r="C18" s="30">
        <v>12830.966</v>
      </c>
      <c r="D18" s="30">
        <f t="shared" ref="D18:D37" si="0">SUM(E18:H18)</f>
        <v>12830.97</v>
      </c>
      <c r="E18" s="30">
        <v>11579.95</v>
      </c>
      <c r="F18" s="30">
        <v>609.47</v>
      </c>
      <c r="G18" s="30">
        <v>641.54999999999995</v>
      </c>
      <c r="H18" s="30">
        <v>0</v>
      </c>
      <c r="I18" s="30"/>
      <c r="J18" s="30"/>
      <c r="K18" s="30"/>
      <c r="L18" s="30"/>
      <c r="M18" s="30"/>
      <c r="N18" s="30"/>
      <c r="O18" s="30"/>
      <c r="P18" s="30"/>
      <c r="Q18" s="30"/>
      <c r="R18" s="30"/>
      <c r="T18" s="31">
        <v>12830.97</v>
      </c>
      <c r="U18" s="32">
        <f>SUM(T18*5/100)</f>
        <v>641.54849999999999</v>
      </c>
      <c r="V18" s="32">
        <f>SUM(T18-U18)</f>
        <v>12189.421499999999</v>
      </c>
      <c r="W18" s="32">
        <f>V18*5/100</f>
        <v>609.47107499999993</v>
      </c>
      <c r="X18" s="32">
        <f>SUM(T18-U18-W18)</f>
        <v>11579.950424999999</v>
      </c>
    </row>
    <row r="19" spans="1:24" s="24" customFormat="1" ht="38.25" x14ac:dyDescent="0.25">
      <c r="A19" s="22" t="s">
        <v>22</v>
      </c>
      <c r="B19" s="23" t="s">
        <v>67</v>
      </c>
      <c r="C19" s="21">
        <v>12878.5</v>
      </c>
      <c r="D19" s="21">
        <f t="shared" si="0"/>
        <v>12820.7</v>
      </c>
      <c r="E19" s="21">
        <v>11570.68</v>
      </c>
      <c r="F19" s="21">
        <v>608.98</v>
      </c>
      <c r="G19" s="21">
        <v>641.04000000000008</v>
      </c>
      <c r="H19" s="21">
        <v>0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spans="1:24" s="24" customFormat="1" ht="38.25" x14ac:dyDescent="0.25">
      <c r="A20" s="22" t="s">
        <v>23</v>
      </c>
      <c r="B20" s="23" t="s">
        <v>66</v>
      </c>
      <c r="C20" s="21">
        <v>5534.9</v>
      </c>
      <c r="D20" s="21">
        <f t="shared" si="0"/>
        <v>5534.9</v>
      </c>
      <c r="E20" s="21">
        <v>4995.24</v>
      </c>
      <c r="F20" s="21">
        <v>262.90999999999997</v>
      </c>
      <c r="G20" s="21">
        <v>276.75</v>
      </c>
      <c r="H20" s="21">
        <v>0</v>
      </c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24" s="24" customFormat="1" ht="38.25" x14ac:dyDescent="0.25">
      <c r="A21" s="22" t="s">
        <v>24</v>
      </c>
      <c r="B21" s="23" t="s">
        <v>55</v>
      </c>
      <c r="C21" s="21">
        <v>91803</v>
      </c>
      <c r="D21" s="21">
        <f t="shared" si="0"/>
        <v>9542</v>
      </c>
      <c r="E21" s="21">
        <v>5452.9</v>
      </c>
      <c r="F21" s="21">
        <v>3612</v>
      </c>
      <c r="G21" s="21">
        <v>477.1</v>
      </c>
      <c r="H21" s="21">
        <v>0</v>
      </c>
      <c r="I21" s="21">
        <f>SUM(J21:M21)</f>
        <v>62261.000000000007</v>
      </c>
      <c r="J21" s="21">
        <v>56190.55</v>
      </c>
      <c r="K21" s="21">
        <v>2957.4</v>
      </c>
      <c r="L21" s="21">
        <v>3113.05</v>
      </c>
      <c r="M21" s="21">
        <v>0</v>
      </c>
      <c r="N21" s="21">
        <f>SUM(O21:R21)</f>
        <v>20000</v>
      </c>
      <c r="O21" s="21">
        <v>18050</v>
      </c>
      <c r="P21" s="21">
        <v>950</v>
      </c>
      <c r="Q21" s="21">
        <v>1000</v>
      </c>
      <c r="R21" s="21">
        <v>0</v>
      </c>
    </row>
    <row r="22" spans="1:24" s="24" customFormat="1" ht="51" x14ac:dyDescent="0.3">
      <c r="A22" s="22" t="s">
        <v>34</v>
      </c>
      <c r="B22" s="23" t="s">
        <v>56</v>
      </c>
      <c r="C22" s="21">
        <v>9572.5920000000006</v>
      </c>
      <c r="D22" s="21">
        <f t="shared" si="0"/>
        <v>9572.59</v>
      </c>
      <c r="E22" s="21">
        <v>8639.26</v>
      </c>
      <c r="F22" s="21">
        <v>454.7</v>
      </c>
      <c r="G22" s="21">
        <v>478.63</v>
      </c>
      <c r="H22" s="21">
        <v>0</v>
      </c>
      <c r="I22" s="21"/>
      <c r="J22" s="21"/>
      <c r="K22" s="21"/>
      <c r="L22" s="21"/>
      <c r="M22" s="21"/>
      <c r="N22" s="21"/>
      <c r="O22" s="21"/>
      <c r="P22" s="21"/>
      <c r="Q22" s="21"/>
      <c r="R22" s="21"/>
      <c r="T22" s="31">
        <v>9572.5920000000006</v>
      </c>
      <c r="U22" s="32">
        <f>SUM(T22*5/100)</f>
        <v>478.62960000000004</v>
      </c>
      <c r="V22" s="32">
        <f>SUM(T22-U22)</f>
        <v>9093.9624000000003</v>
      </c>
      <c r="W22" s="32">
        <f>V22*5/100</f>
        <v>454.69812000000007</v>
      </c>
      <c r="X22" s="32">
        <f>SUM(T22-U22-W22)</f>
        <v>8639.2642799999994</v>
      </c>
    </row>
    <row r="23" spans="1:24" s="24" customFormat="1" ht="67.5" customHeight="1" x14ac:dyDescent="0.25">
      <c r="A23" s="22" t="s">
        <v>35</v>
      </c>
      <c r="B23" s="33" t="s">
        <v>57</v>
      </c>
      <c r="C23" s="21">
        <v>168518.59</v>
      </c>
      <c r="D23" s="21">
        <f t="shared" si="0"/>
        <v>0</v>
      </c>
      <c r="E23" s="21"/>
      <c r="F23" s="21"/>
      <c r="G23" s="21"/>
      <c r="H23" s="21"/>
      <c r="I23" s="21">
        <f t="shared" ref="I23:I30" si="1">SUM(J23:M23)</f>
        <v>166267.36000000002</v>
      </c>
      <c r="J23" s="21">
        <v>150056.29</v>
      </c>
      <c r="K23" s="21">
        <v>7897.7</v>
      </c>
      <c r="L23" s="21">
        <v>8313.3700000000008</v>
      </c>
      <c r="M23" s="21">
        <v>0</v>
      </c>
      <c r="N23" s="21"/>
      <c r="O23" s="21"/>
      <c r="P23" s="21"/>
      <c r="Q23" s="21"/>
      <c r="R23" s="21"/>
    </row>
    <row r="24" spans="1:24" s="24" customFormat="1" ht="76.5" x14ac:dyDescent="0.25">
      <c r="A24" s="22" t="s">
        <v>36</v>
      </c>
      <c r="B24" s="23" t="s">
        <v>58</v>
      </c>
      <c r="C24" s="21">
        <v>62927.8</v>
      </c>
      <c r="D24" s="21">
        <f t="shared" si="0"/>
        <v>61418.59</v>
      </c>
      <c r="E24" s="21">
        <v>55430.28</v>
      </c>
      <c r="F24" s="21">
        <v>2917.38</v>
      </c>
      <c r="G24" s="21">
        <v>3070.93</v>
      </c>
      <c r="H24" s="21">
        <v>0</v>
      </c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24" s="24" customFormat="1" ht="38.25" x14ac:dyDescent="0.25">
      <c r="A25" s="22" t="s">
        <v>37</v>
      </c>
      <c r="B25" s="33" t="s">
        <v>59</v>
      </c>
      <c r="C25" s="21">
        <v>562768.14000000013</v>
      </c>
      <c r="D25" s="21">
        <f t="shared" si="0"/>
        <v>389778.97000000003</v>
      </c>
      <c r="E25" s="21">
        <v>351775.51</v>
      </c>
      <c r="F25" s="21">
        <v>18514.5</v>
      </c>
      <c r="G25" s="21">
        <v>19488.960000000003</v>
      </c>
      <c r="H25" s="21">
        <v>0</v>
      </c>
      <c r="I25" s="21">
        <f t="shared" si="1"/>
        <v>106940.70999999998</v>
      </c>
      <c r="J25" s="21">
        <v>96513.979999999981</v>
      </c>
      <c r="K25" s="21">
        <v>5079.68</v>
      </c>
      <c r="L25" s="21">
        <v>5347.05</v>
      </c>
      <c r="M25" s="21">
        <v>0</v>
      </c>
      <c r="N25" s="21">
        <f>SUM(O25:R25)</f>
        <v>49773</v>
      </c>
      <c r="O25" s="21">
        <v>44920.13</v>
      </c>
      <c r="P25" s="21">
        <v>2364.2200000000003</v>
      </c>
      <c r="Q25" s="21">
        <v>2488.65</v>
      </c>
      <c r="R25" s="21">
        <v>0</v>
      </c>
    </row>
    <row r="26" spans="1:24" s="24" customFormat="1" ht="38.25" x14ac:dyDescent="0.25">
      <c r="A26" s="22" t="s">
        <v>38</v>
      </c>
      <c r="B26" s="23" t="s">
        <v>60</v>
      </c>
      <c r="C26" s="21">
        <v>117493.87</v>
      </c>
      <c r="D26" s="21">
        <v>38040.930000000008</v>
      </c>
      <c r="E26" s="21">
        <v>34331.94</v>
      </c>
      <c r="F26" s="21">
        <v>1806.94</v>
      </c>
      <c r="G26" s="21">
        <v>1902.05</v>
      </c>
      <c r="H26" s="21">
        <v>0</v>
      </c>
      <c r="I26" s="21">
        <f t="shared" si="1"/>
        <v>75316.930000000008</v>
      </c>
      <c r="J26" s="21">
        <v>67876.03</v>
      </c>
      <c r="K26" s="21">
        <v>3625.05</v>
      </c>
      <c r="L26" s="21">
        <v>3815.85</v>
      </c>
      <c r="M26" s="21">
        <v>0</v>
      </c>
      <c r="N26" s="21">
        <f t="shared" ref="N26:N27" si="2">SUM(O26:R26)</f>
        <v>0</v>
      </c>
      <c r="O26" s="21">
        <v>0</v>
      </c>
      <c r="P26" s="21">
        <v>0</v>
      </c>
      <c r="Q26" s="21">
        <v>0</v>
      </c>
      <c r="R26" s="21">
        <v>0</v>
      </c>
    </row>
    <row r="27" spans="1:24" s="24" customFormat="1" ht="63.75" x14ac:dyDescent="0.25">
      <c r="A27" s="22" t="s">
        <v>39</v>
      </c>
      <c r="B27" s="23" t="s">
        <v>61</v>
      </c>
      <c r="C27" s="21">
        <v>68392.679999999993</v>
      </c>
      <c r="D27" s="21">
        <f t="shared" si="0"/>
        <v>0</v>
      </c>
      <c r="E27" s="21"/>
      <c r="F27" s="21"/>
      <c r="G27" s="21"/>
      <c r="H27" s="21"/>
      <c r="I27" s="21">
        <f t="shared" si="1"/>
        <v>0</v>
      </c>
      <c r="J27" s="21"/>
      <c r="K27" s="21"/>
      <c r="L27" s="21"/>
      <c r="M27" s="21"/>
      <c r="N27" s="21">
        <f t="shared" si="2"/>
        <v>66752.41</v>
      </c>
      <c r="O27" s="21">
        <v>60244.05</v>
      </c>
      <c r="P27" s="21">
        <v>3170.74</v>
      </c>
      <c r="Q27" s="21">
        <v>3337.62</v>
      </c>
      <c r="R27" s="21">
        <v>0</v>
      </c>
    </row>
    <row r="28" spans="1:24" s="24" customFormat="1" ht="76.5" x14ac:dyDescent="0.25">
      <c r="A28" s="22" t="s">
        <v>40</v>
      </c>
      <c r="B28" s="23" t="s">
        <v>62</v>
      </c>
      <c r="C28" s="21">
        <v>7196.4</v>
      </c>
      <c r="D28" s="21">
        <f t="shared" si="0"/>
        <v>6150.01</v>
      </c>
      <c r="E28" s="21">
        <v>5550.38</v>
      </c>
      <c r="F28" s="21">
        <v>292.13</v>
      </c>
      <c r="G28" s="21">
        <v>307.5</v>
      </c>
      <c r="H28" s="21">
        <v>0</v>
      </c>
      <c r="I28" s="21">
        <f t="shared" si="1"/>
        <v>0</v>
      </c>
      <c r="J28" s="21"/>
      <c r="K28" s="21"/>
      <c r="L28" s="21"/>
      <c r="M28" s="21"/>
      <c r="N28" s="21"/>
      <c r="O28" s="21"/>
      <c r="P28" s="21"/>
      <c r="Q28" s="21"/>
      <c r="R28" s="21"/>
    </row>
    <row r="29" spans="1:24" s="24" customFormat="1" ht="38.25" x14ac:dyDescent="0.25">
      <c r="A29" s="22" t="s">
        <v>41</v>
      </c>
      <c r="B29" s="23" t="s">
        <v>63</v>
      </c>
      <c r="C29" s="21">
        <v>226624.78999999998</v>
      </c>
      <c r="D29" s="21">
        <f t="shared" si="0"/>
        <v>226624.78999999998</v>
      </c>
      <c r="E29" s="21">
        <v>204306.83999999997</v>
      </c>
      <c r="F29" s="21">
        <v>10753</v>
      </c>
      <c r="G29" s="21">
        <v>11318.95</v>
      </c>
      <c r="H29" s="21">
        <v>246</v>
      </c>
      <c r="I29" s="21">
        <f t="shared" si="1"/>
        <v>0</v>
      </c>
      <c r="J29" s="21"/>
      <c r="K29" s="21"/>
      <c r="L29" s="21"/>
      <c r="M29" s="21"/>
      <c r="N29" s="21"/>
      <c r="O29" s="21"/>
      <c r="P29" s="21"/>
      <c r="Q29" s="21"/>
      <c r="R29" s="21"/>
    </row>
    <row r="30" spans="1:24" s="24" customFormat="1" ht="38.25" x14ac:dyDescent="0.25">
      <c r="A30" s="22" t="s">
        <v>42</v>
      </c>
      <c r="B30" s="23" t="s">
        <v>64</v>
      </c>
      <c r="C30" s="21">
        <v>15907.1</v>
      </c>
      <c r="D30" s="21">
        <f t="shared" si="0"/>
        <v>15907.1</v>
      </c>
      <c r="E30" s="21">
        <v>14356.14</v>
      </c>
      <c r="F30" s="21">
        <v>755.6</v>
      </c>
      <c r="G30" s="21">
        <v>795.3599999999999</v>
      </c>
      <c r="H30" s="21">
        <v>0</v>
      </c>
      <c r="I30" s="21">
        <f t="shared" si="1"/>
        <v>0</v>
      </c>
      <c r="J30" s="21"/>
      <c r="K30" s="21"/>
      <c r="L30" s="21"/>
      <c r="M30" s="21"/>
      <c r="N30" s="21"/>
      <c r="O30" s="21"/>
      <c r="P30" s="21"/>
      <c r="Q30" s="21"/>
      <c r="R30" s="21"/>
    </row>
    <row r="31" spans="1:24" s="24" customFormat="1" ht="38.25" x14ac:dyDescent="0.25">
      <c r="A31" s="22" t="s">
        <v>43</v>
      </c>
      <c r="B31" s="23" t="s">
        <v>69</v>
      </c>
      <c r="C31" s="21">
        <v>25961.599999999999</v>
      </c>
      <c r="D31" s="21">
        <v>25421.599999999999</v>
      </c>
      <c r="E31" s="21">
        <v>22942.99</v>
      </c>
      <c r="F31" s="21">
        <v>1207.53</v>
      </c>
      <c r="G31" s="21">
        <v>1271.08</v>
      </c>
      <c r="H31" s="21">
        <v>0</v>
      </c>
      <c r="I31" s="21">
        <f>SUM(J31:M31)</f>
        <v>0</v>
      </c>
      <c r="J31" s="21"/>
      <c r="K31" s="21"/>
      <c r="L31" s="21"/>
      <c r="M31" s="21"/>
      <c r="N31" s="21"/>
      <c r="O31" s="21"/>
      <c r="P31" s="21"/>
      <c r="Q31" s="21"/>
      <c r="R31" s="21"/>
    </row>
    <row r="32" spans="1:24" s="24" customFormat="1" ht="38.25" x14ac:dyDescent="0.25">
      <c r="A32" s="22" t="s">
        <v>44</v>
      </c>
      <c r="B32" s="23" t="s">
        <v>68</v>
      </c>
      <c r="C32" s="21">
        <v>65466.02</v>
      </c>
      <c r="D32" s="21">
        <f>SUM(E32:H32)</f>
        <v>62193.919999999998</v>
      </c>
      <c r="E32" s="21">
        <v>56130.01</v>
      </c>
      <c r="F32" s="21">
        <v>2954.21</v>
      </c>
      <c r="G32" s="21">
        <v>3109.7</v>
      </c>
      <c r="H32" s="21">
        <v>0</v>
      </c>
      <c r="I32" s="21">
        <f t="shared" ref="I32:I33" si="3">SUM(J32:M32)</f>
        <v>0</v>
      </c>
      <c r="J32" s="21"/>
      <c r="K32" s="21"/>
      <c r="L32" s="21"/>
      <c r="M32" s="21"/>
      <c r="N32" s="21"/>
      <c r="O32" s="21"/>
      <c r="P32" s="21"/>
      <c r="Q32" s="21"/>
      <c r="R32" s="21"/>
    </row>
    <row r="33" spans="1:24" s="24" customFormat="1" ht="38.25" x14ac:dyDescent="0.25">
      <c r="A33" s="22" t="s">
        <v>45</v>
      </c>
      <c r="B33" s="23" t="s">
        <v>70</v>
      </c>
      <c r="C33" s="21">
        <v>114391.44</v>
      </c>
      <c r="D33" s="21">
        <f>SUM(E33:H33)</f>
        <v>105918</v>
      </c>
      <c r="E33" s="21">
        <v>95591</v>
      </c>
      <c r="F33" s="21">
        <v>5031.1099999999997</v>
      </c>
      <c r="G33" s="21">
        <v>5295.89</v>
      </c>
      <c r="H33" s="21">
        <v>0</v>
      </c>
      <c r="I33" s="21">
        <f t="shared" si="3"/>
        <v>0</v>
      </c>
      <c r="J33" s="21"/>
      <c r="K33" s="21"/>
      <c r="L33" s="21"/>
      <c r="M33" s="21"/>
      <c r="N33" s="21"/>
      <c r="O33" s="21"/>
      <c r="P33" s="21"/>
      <c r="Q33" s="21"/>
      <c r="R33" s="21"/>
    </row>
    <row r="34" spans="1:24" ht="38.25" x14ac:dyDescent="0.25">
      <c r="A34" s="6" t="s">
        <v>46</v>
      </c>
      <c r="B34" s="4" t="s">
        <v>65</v>
      </c>
      <c r="C34" s="18">
        <v>119927.054</v>
      </c>
      <c r="D34" s="21">
        <f t="shared" si="0"/>
        <v>118337.25</v>
      </c>
      <c r="E34" s="18">
        <v>106799.37</v>
      </c>
      <c r="F34" s="18">
        <v>5621.02</v>
      </c>
      <c r="G34" s="18">
        <v>5916.86</v>
      </c>
      <c r="H34" s="18">
        <v>0</v>
      </c>
      <c r="I34" s="18">
        <f t="shared" ref="I34:I37" si="4">SUM(J34:M34)</f>
        <v>0</v>
      </c>
      <c r="J34" s="18"/>
      <c r="K34" s="18"/>
      <c r="L34" s="18"/>
      <c r="M34" s="18"/>
      <c r="N34" s="18"/>
      <c r="O34" s="18"/>
      <c r="P34" s="18"/>
      <c r="Q34" s="18"/>
      <c r="R34" s="18"/>
    </row>
    <row r="35" spans="1:24" s="25" customFormat="1" ht="65.25" customHeight="1" x14ac:dyDescent="0.25">
      <c r="A35" s="22" t="s">
        <v>72</v>
      </c>
      <c r="B35" s="23" t="s">
        <v>71</v>
      </c>
      <c r="C35" s="21">
        <v>75740.290000000008</v>
      </c>
      <c r="D35" s="21">
        <f t="shared" si="0"/>
        <v>34095.299999999996</v>
      </c>
      <c r="E35" s="21">
        <v>30771</v>
      </c>
      <c r="F35" s="21">
        <v>1619.53</v>
      </c>
      <c r="G35" s="21">
        <v>1704.77</v>
      </c>
      <c r="H35" s="21">
        <v>0</v>
      </c>
      <c r="I35" s="21">
        <f t="shared" si="4"/>
        <v>22350.5</v>
      </c>
      <c r="J35" s="21">
        <v>20171.32</v>
      </c>
      <c r="K35" s="21">
        <v>1061.6500000000001</v>
      </c>
      <c r="L35" s="21">
        <v>1117.53</v>
      </c>
      <c r="M35" s="21">
        <v>0</v>
      </c>
      <c r="N35" s="21">
        <f>SUM(O35:R35)</f>
        <v>17350.5</v>
      </c>
      <c r="O35" s="21">
        <v>15658.82</v>
      </c>
      <c r="P35" s="21">
        <v>824.15</v>
      </c>
      <c r="Q35" s="21">
        <v>867.53</v>
      </c>
      <c r="R35" s="21">
        <v>0</v>
      </c>
    </row>
    <row r="36" spans="1:24" s="25" customFormat="1" ht="51" x14ac:dyDescent="0.25">
      <c r="A36" s="22" t="s">
        <v>73</v>
      </c>
      <c r="B36" s="23" t="s">
        <v>74</v>
      </c>
      <c r="C36" s="21">
        <v>36800</v>
      </c>
      <c r="D36" s="21">
        <f t="shared" si="0"/>
        <v>4300</v>
      </c>
      <c r="E36" s="21">
        <v>3339.25</v>
      </c>
      <c r="F36" s="21">
        <v>175.75</v>
      </c>
      <c r="G36" s="21">
        <v>785</v>
      </c>
      <c r="H36" s="21">
        <v>0</v>
      </c>
      <c r="I36" s="21">
        <f t="shared" si="4"/>
        <v>27500</v>
      </c>
      <c r="J36" s="21">
        <v>24818.75</v>
      </c>
      <c r="K36" s="21">
        <v>1306.25</v>
      </c>
      <c r="L36" s="21">
        <v>1375</v>
      </c>
      <c r="M36" s="21">
        <v>0</v>
      </c>
      <c r="N36" s="21">
        <f>SUM(O36:R36)</f>
        <v>5000</v>
      </c>
      <c r="O36" s="21">
        <v>4512.5</v>
      </c>
      <c r="P36" s="21">
        <v>237.5</v>
      </c>
      <c r="Q36" s="21">
        <v>250</v>
      </c>
      <c r="R36" s="21">
        <v>0</v>
      </c>
    </row>
    <row r="37" spans="1:24" s="24" customFormat="1" ht="76.5" x14ac:dyDescent="0.3">
      <c r="A37" s="22" t="s">
        <v>75</v>
      </c>
      <c r="B37" s="23" t="s">
        <v>76</v>
      </c>
      <c r="C37" s="21"/>
      <c r="D37" s="21">
        <f t="shared" si="0"/>
        <v>122572</v>
      </c>
      <c r="E37" s="21">
        <v>110621.23</v>
      </c>
      <c r="F37" s="21">
        <v>5822.17</v>
      </c>
      <c r="G37" s="21">
        <v>6128.6</v>
      </c>
      <c r="H37" s="21">
        <v>0</v>
      </c>
      <c r="I37" s="21">
        <f t="shared" si="4"/>
        <v>128500</v>
      </c>
      <c r="J37" s="21">
        <v>115971.25</v>
      </c>
      <c r="K37" s="21">
        <v>6103.75</v>
      </c>
      <c r="L37" s="21">
        <v>6425</v>
      </c>
      <c r="M37" s="21">
        <v>0</v>
      </c>
      <c r="N37" s="21">
        <f>SUM(O37:R37)</f>
        <v>0</v>
      </c>
      <c r="O37" s="21">
        <v>0</v>
      </c>
      <c r="P37" s="21">
        <v>0</v>
      </c>
      <c r="Q37" s="21">
        <v>0</v>
      </c>
      <c r="R37" s="21">
        <v>0</v>
      </c>
      <c r="T37" s="31">
        <v>128500</v>
      </c>
      <c r="U37" s="32">
        <f>SUM(T37*5/100)</f>
        <v>6425</v>
      </c>
      <c r="V37" s="32">
        <f>SUM(T37-U37)</f>
        <v>122075</v>
      </c>
      <c r="W37" s="32">
        <f>V37*5/100</f>
        <v>6103.75</v>
      </c>
      <c r="X37" s="32">
        <f>SUM(T37-U37-W37)</f>
        <v>115971.25</v>
      </c>
    </row>
    <row r="38" spans="1:24" x14ac:dyDescent="0.25">
      <c r="A38" s="4"/>
      <c r="B38" s="4" t="s">
        <v>6</v>
      </c>
      <c r="C38" s="18">
        <f t="shared" ref="C38:R38" si="5">SUM(C16:C37)</f>
        <v>2256597.7820000006</v>
      </c>
      <c r="D38" s="18">
        <f t="shared" si="5"/>
        <v>1380586.59</v>
      </c>
      <c r="E38" s="18">
        <f t="shared" si="5"/>
        <v>1235952</v>
      </c>
      <c r="F38" s="18">
        <f t="shared" si="5"/>
        <v>68368.829999999987</v>
      </c>
      <c r="G38" s="18">
        <f t="shared" si="5"/>
        <v>66887.070000000007</v>
      </c>
      <c r="H38" s="18">
        <f t="shared" si="5"/>
        <v>9378.6899999999987</v>
      </c>
      <c r="I38" s="18">
        <f t="shared" si="5"/>
        <v>726141.6</v>
      </c>
      <c r="J38" s="18">
        <f t="shared" si="5"/>
        <v>647584.78</v>
      </c>
      <c r="K38" s="18">
        <f t="shared" si="5"/>
        <v>34129.600000000006</v>
      </c>
      <c r="L38" s="18">
        <f t="shared" si="5"/>
        <v>33603.11</v>
      </c>
      <c r="M38" s="18">
        <f t="shared" si="5"/>
        <v>10824.11</v>
      </c>
      <c r="N38" s="18">
        <f t="shared" si="5"/>
        <v>310599.44999999995</v>
      </c>
      <c r="O38" s="18">
        <f t="shared" si="5"/>
        <v>266847.3</v>
      </c>
      <c r="P38" s="18">
        <f t="shared" si="5"/>
        <v>14043.41</v>
      </c>
      <c r="Q38" s="18">
        <f t="shared" si="5"/>
        <v>15043.980000000001</v>
      </c>
      <c r="R38" s="18">
        <f t="shared" si="5"/>
        <v>14664.76</v>
      </c>
    </row>
    <row r="39" spans="1:24" x14ac:dyDescent="0.25">
      <c r="A39" s="41" t="s">
        <v>7</v>
      </c>
      <c r="B39" s="41"/>
      <c r="C39" s="41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1:24" x14ac:dyDescent="0.25">
      <c r="A40" s="40" t="s">
        <v>8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</row>
    <row r="41" spans="1:24" x14ac:dyDescent="0.25">
      <c r="A41" s="40" t="s">
        <v>9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</row>
    <row r="42" spans="1:24" x14ac:dyDescent="0.25">
      <c r="A42" s="40" t="s">
        <v>10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</row>
    <row r="43" spans="1:24" x14ac:dyDescent="0.25">
      <c r="A43" s="40" t="s">
        <v>11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</row>
    <row r="44" spans="1:24" x14ac:dyDescent="0.25">
      <c r="A44" s="40" t="s">
        <v>12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24" x14ac:dyDescent="0.25">
      <c r="A45" s="40" t="s">
        <v>13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</row>
    <row r="46" spans="1:24" x14ac:dyDescent="0.25">
      <c r="A46" s="5"/>
      <c r="B46" s="5"/>
      <c r="C46" s="5"/>
      <c r="D46" s="5"/>
      <c r="E46" s="5"/>
    </row>
    <row r="49" spans="1:18" ht="16.5" x14ac:dyDescent="0.25">
      <c r="A49" s="36"/>
      <c r="B49" s="36"/>
      <c r="C49" s="36"/>
      <c r="D49" s="36"/>
      <c r="E49" s="36"/>
      <c r="F49" s="36"/>
      <c r="I49" s="37"/>
      <c r="J49" s="37"/>
      <c r="K49" s="37"/>
      <c r="M49" s="45"/>
      <c r="N49" s="45"/>
      <c r="O49" s="45"/>
      <c r="P49" s="7"/>
      <c r="Q49" s="7"/>
      <c r="R49" s="7"/>
    </row>
    <row r="50" spans="1:18" ht="18.75" x14ac:dyDescent="0.3">
      <c r="A50" s="8"/>
      <c r="B50" s="8"/>
      <c r="C50" s="8"/>
      <c r="D50" s="8"/>
      <c r="E50" s="8"/>
      <c r="F50" s="8"/>
      <c r="I50" s="42" t="s">
        <v>31</v>
      </c>
      <c r="J50" s="42"/>
      <c r="K50" s="42"/>
      <c r="M50" s="42" t="s">
        <v>28</v>
      </c>
      <c r="N50" s="42"/>
      <c r="O50" s="42"/>
      <c r="P50" s="7"/>
      <c r="Q50" s="7"/>
      <c r="R50" s="7"/>
    </row>
    <row r="51" spans="1:18" ht="18.75" x14ac:dyDescent="0.3">
      <c r="A51" s="10" t="s">
        <v>29</v>
      </c>
      <c r="B51" s="9"/>
      <c r="C51" s="8"/>
      <c r="D51" s="8"/>
      <c r="E51" s="8"/>
      <c r="F51" s="8"/>
      <c r="N51" s="2"/>
      <c r="O51" s="2"/>
      <c r="P51" s="2"/>
      <c r="Q51" s="2"/>
      <c r="R51" s="2"/>
    </row>
    <row r="52" spans="1:18" ht="7.5" customHeight="1" x14ac:dyDescent="0.3">
      <c r="A52" s="8"/>
      <c r="B52" s="8"/>
      <c r="C52" s="8"/>
      <c r="D52" s="8"/>
      <c r="E52" s="8"/>
      <c r="F52" s="8"/>
      <c r="N52" s="2"/>
      <c r="O52" s="2"/>
      <c r="P52" s="2"/>
      <c r="Q52" s="2"/>
      <c r="R52" s="2"/>
    </row>
    <row r="53" spans="1:18" ht="38.25" customHeight="1" x14ac:dyDescent="0.25">
      <c r="A53" s="36"/>
      <c r="B53" s="36"/>
      <c r="C53" s="36"/>
      <c r="D53" s="36"/>
      <c r="E53" s="36"/>
      <c r="F53" s="36"/>
      <c r="I53" s="37"/>
      <c r="J53" s="37"/>
      <c r="K53" s="37"/>
      <c r="M53" s="45"/>
      <c r="N53" s="45"/>
      <c r="O53" s="45"/>
      <c r="P53" s="7"/>
      <c r="Q53" s="43"/>
      <c r="R53" s="43"/>
    </row>
    <row r="54" spans="1:18" x14ac:dyDescent="0.25">
      <c r="I54" s="42" t="s">
        <v>27</v>
      </c>
      <c r="J54" s="42"/>
      <c r="K54" s="42"/>
      <c r="M54" s="42" t="s">
        <v>28</v>
      </c>
      <c r="N54" s="42"/>
      <c r="O54" s="42"/>
      <c r="P54" s="7"/>
      <c r="Q54" s="41" t="s">
        <v>30</v>
      </c>
      <c r="R54" s="41"/>
    </row>
  </sheetData>
  <mergeCells count="38">
    <mergeCell ref="M54:O54"/>
    <mergeCell ref="Q53:R53"/>
    <mergeCell ref="Q54:R54"/>
    <mergeCell ref="O2:R2"/>
    <mergeCell ref="I53:K53"/>
    <mergeCell ref="I50:K50"/>
    <mergeCell ref="I54:K54"/>
    <mergeCell ref="M49:O49"/>
    <mergeCell ref="M50:O50"/>
    <mergeCell ref="M53:O53"/>
    <mergeCell ref="N3:R3"/>
    <mergeCell ref="A5:R5"/>
    <mergeCell ref="B12:B14"/>
    <mergeCell ref="C12:C14"/>
    <mergeCell ref="D12:H12"/>
    <mergeCell ref="A49:F49"/>
    <mergeCell ref="A53:F53"/>
    <mergeCell ref="I49:K49"/>
    <mergeCell ref="A7:R7"/>
    <mergeCell ref="A8:R8"/>
    <mergeCell ref="A9:R9"/>
    <mergeCell ref="A41:R41"/>
    <mergeCell ref="A45:R45"/>
    <mergeCell ref="A44:R44"/>
    <mergeCell ref="A43:R43"/>
    <mergeCell ref="A42:R42"/>
    <mergeCell ref="A40:R40"/>
    <mergeCell ref="A39:C39"/>
    <mergeCell ref="N13:N14"/>
    <mergeCell ref="O13:R13"/>
    <mergeCell ref="A12:A14"/>
    <mergeCell ref="A6:R6"/>
    <mergeCell ref="I12:M12"/>
    <mergeCell ref="N12:R12"/>
    <mergeCell ref="D13:D14"/>
    <mergeCell ref="E13:H13"/>
    <mergeCell ref="I13:I14"/>
    <mergeCell ref="J13:M13"/>
  </mergeCells>
  <printOptions horizontalCentered="1" verticalCentered="1"/>
  <pageMargins left="0.39370078740157483" right="0.39370078740157483" top="0.39370078740157483" bottom="0.39370078740157483" header="0" footer="0"/>
  <pageSetup paperSize="9" scale="6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1 БЗ</vt:lpstr>
      <vt:lpstr>'Приложение № 1 БЗ'!_GoBack</vt:lpstr>
      <vt:lpstr>'Приложение № 1 БЗ'!Область_печати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2019-07-15T11:44:54Z</dcterms:modified>
</cp:coreProperties>
</file>